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organisatie\2022 - Drankenautomaten\1. Aanbestedingsdocumenten\"/>
    </mc:Choice>
  </mc:AlternateContent>
  <bookViews>
    <workbookView xWindow="0" yWindow="0" windowWidth="23040" windowHeight="9192" activeTab="1"/>
  </bookViews>
  <sheets>
    <sheet name="Blad1" sheetId="1" r:id="rId1"/>
    <sheet name="Blad2"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 i="2" l="1"/>
  <c r="B10" i="2" l="1"/>
  <c r="B11" i="2" s="1"/>
  <c r="B18" i="2" l="1"/>
  <c r="G7" i="1"/>
  <c r="G12" i="1" l="1"/>
  <c r="E14" i="1" s="1"/>
</calcChain>
</file>

<file path=xl/sharedStrings.xml><?xml version="1.0" encoding="utf-8"?>
<sst xmlns="http://schemas.openxmlformats.org/spreadsheetml/2006/main" count="39" uniqueCount="30">
  <si>
    <t xml:space="preserve">Prijsinvulformulier </t>
  </si>
  <si>
    <t xml:space="preserve">TenderNed-kenmerk: </t>
  </si>
  <si>
    <t>Prijs per consumptie*</t>
  </si>
  <si>
    <t>Investering / huur per machine</t>
  </si>
  <si>
    <t>Aantal machines</t>
  </si>
  <si>
    <t xml:space="preserve">Prijs per jaar </t>
  </si>
  <si>
    <t>Fictieve afname per jaar</t>
  </si>
  <si>
    <t>Totale (fictieve) inschrijfprijs per jaar</t>
  </si>
  <si>
    <t>Inschrijver:</t>
  </si>
  <si>
    <t>Datum:</t>
  </si>
  <si>
    <t>Handtekening:</t>
  </si>
  <si>
    <t>Prijs per machine per maand</t>
  </si>
  <si>
    <t>Prijs per consumptie</t>
  </si>
  <si>
    <r>
      <t>Inschrijver dient uitsluitend de gele cellen in te vullen in € afgerond op twee decimalen. Opgegeven prijzen zijn exclusief BTW. De in deze bijlage genoemde aantallen zijn fictief, hier kunnen dan ook op geen enkele wijze rechten aan worden ontleend. Inschrijver basseert de prijs per consumptie op de informatie uit paragraaf xx.xx van de inschrijfleidraad en bijlage xx.</t>
    </r>
    <r>
      <rPr>
        <sz val="11"/>
        <color rgb="FFFF0000"/>
        <rFont val="Calibri"/>
        <family val="2"/>
        <scheme val="minor"/>
      </rPr>
      <t xml:space="preserve"> De prijs per consumptie zijn inclusief ingrediënten (in én naast de automaten), operationele dienstverlening (fullservice) en technische service</t>
    </r>
    <r>
      <rPr>
        <sz val="11"/>
        <color theme="1"/>
        <rFont val="Calibri"/>
        <family val="2"/>
        <scheme val="minor"/>
      </rPr>
      <t xml:space="preserve"> (monteurs en onderdelen).</t>
    </r>
    <r>
      <rPr>
        <b/>
        <sz val="11"/>
        <color theme="1"/>
        <rFont val="Calibri"/>
        <family val="2"/>
        <scheme val="minor"/>
      </rPr>
      <t xml:space="preserve"> Er wordt op daadwerkelijke afname gefactureerd en er is </t>
    </r>
    <r>
      <rPr>
        <b/>
        <u/>
        <sz val="11"/>
        <color theme="1"/>
        <rFont val="Calibri"/>
        <family val="2"/>
        <scheme val="minor"/>
      </rPr>
      <t>geen</t>
    </r>
    <r>
      <rPr>
        <b/>
        <sz val="11"/>
        <color theme="1"/>
        <rFont val="Calibri"/>
        <family val="2"/>
        <scheme val="minor"/>
      </rPr>
      <t xml:space="preserve"> sprake van volumegarantie.</t>
    </r>
    <r>
      <rPr>
        <sz val="11"/>
        <color theme="1"/>
        <rFont val="Calibri"/>
        <family val="2"/>
        <scheme val="minor"/>
      </rPr>
      <t xml:space="preserve"> Inschrijver kan gedurende de overeenkomst uitsluitend de in dit prijzenblad afgegeven tarieven in rekening brengen (m.u.v. de indexering conform paragraaf xx.xx.). </t>
    </r>
  </si>
  <si>
    <t xml:space="preserve">Operationele dienstverlening </t>
  </si>
  <si>
    <t xml:space="preserve">Ingrediënten </t>
  </si>
  <si>
    <t>Elke maand + budgetplafond opnemen</t>
  </si>
  <si>
    <t xml:space="preserve">INDEX CBS </t>
  </si>
  <si>
    <t>Prijs totaal per maand</t>
  </si>
  <si>
    <t xml:space="preserve">Prijs totaal per jaar </t>
  </si>
  <si>
    <t>Totale inschrijfprijs per jaar</t>
  </si>
  <si>
    <t>Naam:</t>
  </si>
  <si>
    <t>Naar waarheid ingevuld</t>
  </si>
  <si>
    <t>All-in tarief inclusief technische service, operationele, dienstverlening en ingrediënten (in en naast de automaten).</t>
  </si>
  <si>
    <t>Warme- en koude drankenautomaten Barendrecht, Albrandswaard en Ridderkerk</t>
  </si>
  <si>
    <t>TenderNed-kenmerk: 347732</t>
  </si>
  <si>
    <t>Bijlage 4 - Prijsinvulformulier (versie 1)</t>
  </si>
  <si>
    <t>Variabel tarier: Prijs per consumptie / IPC</t>
  </si>
  <si>
    <t>Vast tarief: Investering / huur machines</t>
  </si>
  <si>
    <r>
      <t xml:space="preserve">Inschrijver dient uitsluitend de gele cellen in te vullen in € afgerond op twee decimalen (vast tarief) en drie decimalen (prijs per consumptie). Opgegeven prijzen zijn exclusief BTW. De in deze bijlage genoemde aantallen zijn fictief, hier kunnen dan ook op geen enkele wijze rechten aan worden ontleend. Er wordt op daadwerkelijke afname gefactureerd en er is geen sprake van volumegarantie. Inschrijver kan gedurende de overeenkomst uitsluitend de in dit prijzenblad afgegeven tarieven in rekening brengen (m.u.v. de indexering conform paragraaf 3.4.3). 
</t>
    </r>
    <r>
      <rPr>
        <i/>
        <sz val="11"/>
        <color theme="1"/>
        <rFont val="Calibri"/>
        <family val="2"/>
        <scheme val="minor"/>
      </rPr>
      <t>Let op budgetplafond, zie paragraaf 3.5 van de aanbestedingsleidraad.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</si>
</sst>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6" formatCode="_ &quot;€&quot;\ * #,##0.000_ ;_ &quot;€&quot;\ * \-#,##0.000_ ;_ &quot;€&quot;\ * &quot;-&quot;??_ ;_ @_ "/>
  </numFmts>
  <fonts count="9"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b/>
      <sz val="15"/>
      <color theme="1"/>
      <name val="Calibri"/>
      <family val="2"/>
      <scheme val="minor"/>
    </font>
    <font>
      <b/>
      <u/>
      <sz val="11"/>
      <color theme="1"/>
      <name val="Calibri"/>
      <family val="2"/>
      <scheme val="minor"/>
    </font>
    <font>
      <i/>
      <sz val="9"/>
      <color theme="1"/>
      <name val="Calibri"/>
      <family val="2"/>
      <scheme val="minor"/>
    </font>
    <font>
      <i/>
      <sz val="11"/>
      <color theme="1"/>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499984740745262"/>
        <bgColor indexed="64"/>
      </patternFill>
    </fill>
    <fill>
      <patternFill patternType="solid">
        <fgColor rgb="FF92D050"/>
        <bgColor indexed="64"/>
      </patternFill>
    </fill>
    <fill>
      <patternFill patternType="solid">
        <fgColor theme="4" tint="0.79998168889431442"/>
        <bgColor indexed="64"/>
      </patternFill>
    </fill>
    <fill>
      <patternFill patternType="solid">
        <fgColor theme="8"/>
        <bgColor indexed="64"/>
      </patternFill>
    </fill>
    <fill>
      <patternFill patternType="solid">
        <fgColor rgb="FF00B05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58">
    <xf numFmtId="0" fontId="0" fillId="0" borderId="0" xfId="0"/>
    <xf numFmtId="0" fontId="0" fillId="0" borderId="0" xfId="0" applyAlignment="1">
      <alignment horizontal="center"/>
    </xf>
    <xf numFmtId="0" fontId="5" fillId="0" borderId="0" xfId="0" applyFont="1"/>
    <xf numFmtId="0" fontId="0" fillId="0" borderId="0" xfId="0" applyAlignment="1">
      <alignment wrapText="1"/>
    </xf>
    <xf numFmtId="0" fontId="0" fillId="0" borderId="0" xfId="0" applyBorder="1" applyAlignment="1">
      <alignment horizontal="left"/>
    </xf>
    <xf numFmtId="44" fontId="0" fillId="0" borderId="0" xfId="0" applyNumberFormat="1" applyAlignment="1">
      <alignment horizontal="center"/>
    </xf>
    <xf numFmtId="44" fontId="0" fillId="2" borderId="1" xfId="1" applyFont="1" applyFill="1" applyBorder="1" applyAlignment="1">
      <alignment horizontal="center"/>
    </xf>
    <xf numFmtId="0" fontId="0" fillId="3" borderId="1" xfId="1" applyNumberFormat="1" applyFont="1" applyFill="1" applyBorder="1" applyAlignment="1">
      <alignment horizontal="center"/>
    </xf>
    <xf numFmtId="44" fontId="0" fillId="3" borderId="1" xfId="0" applyNumberFormat="1" applyFill="1" applyBorder="1" applyAlignment="1">
      <alignment horizontal="center"/>
    </xf>
    <xf numFmtId="0" fontId="0" fillId="0" borderId="0" xfId="0" applyBorder="1"/>
    <xf numFmtId="0" fontId="2" fillId="5" borderId="1" xfId="0" applyFont="1" applyFill="1" applyBorder="1" applyAlignment="1">
      <alignment horizontal="center"/>
    </xf>
    <xf numFmtId="0" fontId="3" fillId="0" borderId="0" xfId="0" applyFont="1"/>
    <xf numFmtId="44" fontId="4" fillId="6" borderId="1" xfId="0" applyNumberFormat="1" applyFont="1" applyFill="1" applyBorder="1"/>
    <xf numFmtId="3" fontId="0" fillId="3" borderId="1" xfId="1" applyNumberFormat="1" applyFont="1" applyFill="1" applyBorder="1" applyAlignment="1">
      <alignment horizontal="center"/>
    </xf>
    <xf numFmtId="44" fontId="0" fillId="0" borderId="0" xfId="1" applyFont="1"/>
    <xf numFmtId="0" fontId="2" fillId="5" borderId="9" xfId="0" applyFont="1" applyFill="1" applyBorder="1" applyAlignment="1">
      <alignment horizontal="center"/>
    </xf>
    <xf numFmtId="0" fontId="2" fillId="5" borderId="0" xfId="0" applyFont="1" applyFill="1" applyBorder="1" applyAlignment="1">
      <alignment horizontal="center" vertical="center"/>
    </xf>
    <xf numFmtId="44" fontId="0" fillId="2" borderId="0" xfId="1" applyFont="1" applyFill="1" applyBorder="1" applyAlignment="1">
      <alignment horizontal="center"/>
    </xf>
    <xf numFmtId="0" fontId="0" fillId="3" borderId="0" xfId="1" applyNumberFormat="1" applyFont="1" applyFill="1" applyBorder="1" applyAlignment="1">
      <alignment horizontal="center"/>
    </xf>
    <xf numFmtId="44" fontId="0" fillId="3" borderId="0" xfId="0" applyNumberFormat="1" applyFill="1" applyBorder="1" applyAlignment="1">
      <alignment horizontal="center"/>
    </xf>
    <xf numFmtId="0" fontId="0" fillId="7" borderId="1" xfId="0" applyFill="1" applyBorder="1"/>
    <xf numFmtId="0" fontId="2" fillId="8" borderId="1" xfId="0" applyFont="1" applyFill="1" applyBorder="1" applyAlignment="1"/>
    <xf numFmtId="0" fontId="0" fillId="7" borderId="1" xfId="0" applyFill="1" applyBorder="1" applyAlignment="1">
      <alignment horizontal="center"/>
    </xf>
    <xf numFmtId="0" fontId="4" fillId="7" borderId="11" xfId="0" applyFont="1" applyFill="1" applyBorder="1"/>
    <xf numFmtId="44" fontId="4" fillId="7" borderId="11" xfId="0" applyNumberFormat="1" applyFont="1" applyFill="1" applyBorder="1"/>
    <xf numFmtId="0" fontId="0" fillId="7" borderId="10" xfId="0" applyFill="1" applyBorder="1"/>
    <xf numFmtId="44" fontId="0" fillId="7" borderId="10" xfId="0" applyNumberFormat="1" applyFill="1" applyBorder="1"/>
    <xf numFmtId="0" fontId="7" fillId="0" borderId="0" xfId="0" applyFont="1" applyFill="1" applyBorder="1"/>
    <xf numFmtId="44" fontId="4" fillId="0" borderId="0" xfId="0" applyNumberFormat="1" applyFont="1" applyFill="1" applyBorder="1"/>
    <xf numFmtId="0" fontId="0" fillId="4" borderId="1" xfId="0" applyFont="1" applyFill="1" applyBorder="1" applyAlignment="1" applyProtection="1">
      <alignment vertical="center"/>
    </xf>
    <xf numFmtId="0" fontId="0" fillId="4" borderId="1" xfId="0" applyFont="1" applyFill="1" applyBorder="1" applyAlignment="1" applyProtection="1">
      <alignment vertical="top"/>
    </xf>
    <xf numFmtId="1" fontId="0" fillId="7" borderId="1" xfId="0" applyNumberFormat="1" applyFill="1" applyBorder="1" applyAlignment="1">
      <alignment horizontal="center"/>
    </xf>
    <xf numFmtId="0" fontId="0" fillId="0" borderId="0" xfId="0" applyFont="1"/>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0" fillId="4" borderId="3" xfId="0" applyFont="1" applyFill="1" applyBorder="1" applyAlignment="1" applyProtection="1">
      <alignment horizontal="left" vertical="center"/>
    </xf>
    <xf numFmtId="0" fontId="0" fillId="4" borderId="5" xfId="0" applyFont="1" applyFill="1" applyBorder="1" applyAlignment="1" applyProtection="1">
      <alignment horizontal="left" vertical="center"/>
    </xf>
    <xf numFmtId="0" fontId="0" fillId="4" borderId="3" xfId="0" applyFont="1" applyFill="1" applyBorder="1" applyAlignment="1" applyProtection="1">
      <alignment horizontal="left" vertical="top"/>
    </xf>
    <xf numFmtId="0" fontId="0" fillId="4" borderId="5" xfId="0" applyFont="1" applyFill="1" applyBorder="1" applyAlignment="1" applyProtection="1">
      <alignment horizontal="left" vertical="top"/>
    </xf>
    <xf numFmtId="0" fontId="0" fillId="2" borderId="1" xfId="0" applyFill="1" applyBorder="1" applyAlignment="1">
      <alignment horizontal="center"/>
    </xf>
    <xf numFmtId="0" fontId="2" fillId="5" borderId="1"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2"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4" xfId="0" applyFont="1" applyFill="1" applyBorder="1" applyAlignment="1">
      <alignment horizontal="center" vertical="center"/>
    </xf>
    <xf numFmtId="0" fontId="2" fillId="5" borderId="5" xfId="0" applyFont="1" applyFill="1" applyBorder="1" applyAlignment="1">
      <alignment horizontal="center" vertical="center"/>
    </xf>
    <xf numFmtId="0" fontId="0" fillId="4" borderId="1" xfId="0" applyFill="1" applyBorder="1" applyAlignment="1">
      <alignment horizontal="left" vertical="top" wrapText="1"/>
    </xf>
    <xf numFmtId="0" fontId="2" fillId="8" borderId="1" xfId="0" applyFont="1" applyFill="1" applyBorder="1" applyAlignment="1">
      <alignment horizontal="left" vertical="center" wrapText="1"/>
    </xf>
    <xf numFmtId="0" fontId="2" fillId="8" borderId="1" xfId="0" applyFont="1" applyFill="1" applyBorder="1" applyAlignment="1">
      <alignment horizontal="left"/>
    </xf>
    <xf numFmtId="0" fontId="0" fillId="2" borderId="1" xfId="0" applyFont="1" applyFill="1" applyBorder="1" applyAlignment="1" applyProtection="1">
      <alignment horizontal="center" vertical="center"/>
      <protection locked="0"/>
    </xf>
    <xf numFmtId="0" fontId="0" fillId="2" borderId="1" xfId="0" applyFont="1" applyFill="1" applyBorder="1" applyAlignment="1" applyProtection="1">
      <alignment horizontal="center" vertical="top"/>
      <protection locked="0"/>
    </xf>
    <xf numFmtId="44" fontId="0" fillId="2" borderId="1" xfId="1" applyFont="1" applyFill="1" applyBorder="1" applyProtection="1">
      <protection locked="0"/>
    </xf>
    <xf numFmtId="166" fontId="0" fillId="2" borderId="10" xfId="1" applyNumberFormat="1" applyFont="1" applyFill="1" applyBorder="1" applyProtection="1">
      <protection locked="0"/>
    </xf>
    <xf numFmtId="166" fontId="2" fillId="9" borderId="1" xfId="0" applyNumberFormat="1" applyFont="1" applyFill="1" applyBorder="1" applyAlignment="1"/>
    <xf numFmtId="166" fontId="4" fillId="7" borderId="11" xfId="0" applyNumberFormat="1" applyFont="1" applyFill="1" applyBorder="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589392</xdr:colOff>
      <xdr:row>7</xdr:row>
      <xdr:rowOff>162672</xdr:rowOff>
    </xdr:from>
    <xdr:to>
      <xdr:col>6</xdr:col>
      <xdr:colOff>500166</xdr:colOff>
      <xdr:row>15</xdr:row>
      <xdr:rowOff>83275</xdr:rowOff>
    </xdr:to>
    <xdr:pic>
      <xdr:nvPicPr>
        <xdr:cNvPr id="2" name="Afbeelding 1"/>
        <xdr:cNvPicPr>
          <a:picLocks noChangeAspect="1"/>
        </xdr:cNvPicPr>
      </xdr:nvPicPr>
      <xdr:blipFill>
        <a:blip xmlns:r="http://schemas.openxmlformats.org/officeDocument/2006/relationships" r:embed="rId1"/>
        <a:stretch>
          <a:fillRect/>
        </a:stretch>
      </xdr:blipFill>
      <xdr:spPr>
        <a:xfrm>
          <a:off x="1808592" y="2647455"/>
          <a:ext cx="4668304" cy="1404846"/>
        </a:xfrm>
        <a:prstGeom prst="rect">
          <a:avLst/>
        </a:prstGeom>
      </xdr:spPr>
    </xdr:pic>
    <xdr:clientData/>
  </xdr:twoCellAnchor>
  <xdr:twoCellAnchor editAs="oneCell">
    <xdr:from>
      <xdr:col>5</xdr:col>
      <xdr:colOff>645714</xdr:colOff>
      <xdr:row>14</xdr:row>
      <xdr:rowOff>53009</xdr:rowOff>
    </xdr:from>
    <xdr:to>
      <xdr:col>7</xdr:col>
      <xdr:colOff>508231</xdr:colOff>
      <xdr:row>21</xdr:row>
      <xdr:rowOff>180537</xdr:rowOff>
    </xdr:to>
    <xdr:pic>
      <xdr:nvPicPr>
        <xdr:cNvPr id="3" name="Picture 11"/>
        <xdr:cNvPicPr>
          <a:picLocks noChangeAspect="1"/>
        </xdr:cNvPicPr>
      </xdr:nvPicPr>
      <xdr:blipFill>
        <a:blip xmlns:r="http://schemas.openxmlformats.org/officeDocument/2006/relationships" r:embed="rId2"/>
        <a:stretch>
          <a:fillRect/>
        </a:stretch>
      </xdr:blipFill>
      <xdr:spPr>
        <a:xfrm>
          <a:off x="4853279" y="3465444"/>
          <a:ext cx="3400848" cy="1426241"/>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opLeftCell="A4" zoomScale="115" zoomScaleNormal="115" workbookViewId="0">
      <selection activeCell="A16" sqref="A16"/>
    </sheetView>
  </sheetViews>
  <sheetFormatPr defaultRowHeight="14.4" x14ac:dyDescent="0.3"/>
  <cols>
    <col min="1" max="1" width="8.88671875" customWidth="1"/>
    <col min="5" max="7" width="25.77734375" customWidth="1"/>
    <col min="9" max="9" width="11.77734375" bestFit="1" customWidth="1"/>
  </cols>
  <sheetData>
    <row r="1" spans="1:10" ht="19.8" x14ac:dyDescent="0.4">
      <c r="A1" s="2" t="s">
        <v>0</v>
      </c>
    </row>
    <row r="2" spans="1:10" x14ac:dyDescent="0.3">
      <c r="A2" t="s">
        <v>1</v>
      </c>
    </row>
    <row r="4" spans="1:10" ht="102.6" customHeight="1" x14ac:dyDescent="0.3">
      <c r="A4" s="33" t="s">
        <v>13</v>
      </c>
      <c r="B4" s="34"/>
      <c r="C4" s="34"/>
      <c r="D4" s="34"/>
      <c r="E4" s="34"/>
      <c r="F4" s="34"/>
      <c r="G4" s="35"/>
    </row>
    <row r="6" spans="1:10" x14ac:dyDescent="0.3">
      <c r="A6" s="41" t="s">
        <v>3</v>
      </c>
      <c r="B6" s="41"/>
      <c r="C6" s="41"/>
      <c r="D6" s="41"/>
      <c r="E6" s="10" t="s">
        <v>11</v>
      </c>
      <c r="F6" s="10" t="s">
        <v>4</v>
      </c>
      <c r="G6" s="10" t="s">
        <v>5</v>
      </c>
      <c r="I6" s="15" t="s">
        <v>16</v>
      </c>
    </row>
    <row r="7" spans="1:10" x14ac:dyDescent="0.3">
      <c r="A7" s="41"/>
      <c r="B7" s="41"/>
      <c r="C7" s="41"/>
      <c r="D7" s="41"/>
      <c r="E7" s="6">
        <v>53</v>
      </c>
      <c r="F7" s="7">
        <v>39</v>
      </c>
      <c r="G7" s="8">
        <f>E7*F7*12</f>
        <v>24804</v>
      </c>
      <c r="I7" s="14">
        <v>25000</v>
      </c>
    </row>
    <row r="8" spans="1:10" x14ac:dyDescent="0.3">
      <c r="A8" s="16"/>
      <c r="B8" s="16"/>
      <c r="C8" s="16"/>
      <c r="D8" s="16"/>
      <c r="E8" s="17"/>
      <c r="F8" s="18"/>
      <c r="G8" s="19"/>
      <c r="I8" s="14"/>
    </row>
    <row r="9" spans="1:10" x14ac:dyDescent="0.3">
      <c r="A9" s="16"/>
      <c r="B9" s="16"/>
      <c r="C9" s="16"/>
      <c r="D9" s="16"/>
      <c r="E9" s="17"/>
      <c r="F9" s="18"/>
      <c r="G9" s="19"/>
      <c r="I9" s="14"/>
    </row>
    <row r="10" spans="1:10" x14ac:dyDescent="0.3">
      <c r="A10" s="4"/>
      <c r="B10" s="4"/>
      <c r="C10" s="4"/>
      <c r="D10" s="4"/>
      <c r="F10" s="1"/>
      <c r="G10" s="5"/>
    </row>
    <row r="11" spans="1:10" x14ac:dyDescent="0.3">
      <c r="A11" s="42" t="s">
        <v>2</v>
      </c>
      <c r="B11" s="43"/>
      <c r="C11" s="43"/>
      <c r="D11" s="43"/>
      <c r="E11" s="10" t="s">
        <v>12</v>
      </c>
      <c r="F11" s="10" t="s">
        <v>6</v>
      </c>
      <c r="G11" s="10" t="s">
        <v>5</v>
      </c>
      <c r="I11" s="15" t="s">
        <v>17</v>
      </c>
      <c r="J11" s="9"/>
    </row>
    <row r="12" spans="1:10" x14ac:dyDescent="0.3">
      <c r="A12" s="44"/>
      <c r="B12" s="45"/>
      <c r="C12" s="45"/>
      <c r="D12" s="45"/>
      <c r="E12" s="6">
        <v>0.1</v>
      </c>
      <c r="F12" s="13">
        <v>600000</v>
      </c>
      <c r="G12" s="8">
        <f>F12*E12</f>
        <v>60000</v>
      </c>
    </row>
    <row r="14" spans="1:10" x14ac:dyDescent="0.3">
      <c r="A14" s="46" t="s">
        <v>7</v>
      </c>
      <c r="B14" s="47"/>
      <c r="C14" s="47"/>
      <c r="D14" s="48"/>
      <c r="E14" s="12">
        <f>G7+G12</f>
        <v>84804</v>
      </c>
    </row>
    <row r="15" spans="1:10" x14ac:dyDescent="0.3">
      <c r="G15" s="14"/>
    </row>
    <row r="16" spans="1:10" x14ac:dyDescent="0.3">
      <c r="A16" s="11" t="s">
        <v>23</v>
      </c>
      <c r="G16" s="14"/>
    </row>
    <row r="17" spans="1:7" x14ac:dyDescent="0.3">
      <c r="A17" s="11" t="s">
        <v>14</v>
      </c>
      <c r="G17" s="14"/>
    </row>
    <row r="18" spans="1:7" x14ac:dyDescent="0.3">
      <c r="A18" s="11" t="s">
        <v>15</v>
      </c>
      <c r="G18" s="14"/>
    </row>
    <row r="19" spans="1:7" x14ac:dyDescent="0.3">
      <c r="G19" s="14"/>
    </row>
    <row r="20" spans="1:7" x14ac:dyDescent="0.3">
      <c r="G20" s="14"/>
    </row>
    <row r="21" spans="1:7" x14ac:dyDescent="0.3">
      <c r="A21" s="3"/>
    </row>
    <row r="22" spans="1:7" ht="14.4" customHeight="1" x14ac:dyDescent="0.3">
      <c r="A22" s="36" t="s">
        <v>8</v>
      </c>
      <c r="B22" s="37"/>
      <c r="C22" s="40"/>
      <c r="D22" s="40"/>
      <c r="E22" s="40"/>
      <c r="G22" s="11"/>
    </row>
    <row r="23" spans="1:7" x14ac:dyDescent="0.3">
      <c r="A23" s="36" t="s">
        <v>9</v>
      </c>
      <c r="B23" s="37"/>
      <c r="C23" s="40"/>
      <c r="D23" s="40"/>
      <c r="E23" s="40"/>
    </row>
    <row r="24" spans="1:7" ht="94.8" customHeight="1" x14ac:dyDescent="0.3">
      <c r="A24" s="38" t="s">
        <v>10</v>
      </c>
      <c r="B24" s="39"/>
      <c r="C24" s="40"/>
      <c r="D24" s="40"/>
      <c r="E24" s="40"/>
    </row>
  </sheetData>
  <mergeCells count="10">
    <mergeCell ref="A4:G4"/>
    <mergeCell ref="A22:B22"/>
    <mergeCell ref="A23:B23"/>
    <mergeCell ref="A24:B24"/>
    <mergeCell ref="C22:E22"/>
    <mergeCell ref="C23:E23"/>
    <mergeCell ref="C24:E24"/>
    <mergeCell ref="A6:D7"/>
    <mergeCell ref="A11:D12"/>
    <mergeCell ref="A14:D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GridLines="0" tabSelected="1" zoomScaleNormal="100" workbookViewId="0">
      <selection activeCell="B9" sqref="B9"/>
    </sheetView>
  </sheetViews>
  <sheetFormatPr defaultColWidth="0" defaultRowHeight="14.4" zeroHeight="1" x14ac:dyDescent="0.3"/>
  <cols>
    <col min="1" max="1" width="27.44140625" bestFit="1" customWidth="1"/>
    <col min="2" max="2" width="16" customWidth="1"/>
    <col min="3" max="8" width="8.88671875" customWidth="1"/>
    <col min="9" max="16384" width="8.88671875" hidden="1"/>
  </cols>
  <sheetData>
    <row r="1" spans="1:7" ht="19.8" x14ac:dyDescent="0.4">
      <c r="A1" s="2" t="s">
        <v>26</v>
      </c>
    </row>
    <row r="2" spans="1:7" x14ac:dyDescent="0.3">
      <c r="A2" t="s">
        <v>24</v>
      </c>
    </row>
    <row r="3" spans="1:7" x14ac:dyDescent="0.3">
      <c r="A3" s="32" t="s">
        <v>25</v>
      </c>
    </row>
    <row r="4" spans="1:7" x14ac:dyDescent="0.3">
      <c r="A4" s="32"/>
    </row>
    <row r="5" spans="1:7" ht="103.2" customHeight="1" x14ac:dyDescent="0.3">
      <c r="A5" s="49" t="s">
        <v>29</v>
      </c>
      <c r="B5" s="49"/>
      <c r="C5" s="49"/>
      <c r="D5" s="49"/>
      <c r="E5" s="49"/>
      <c r="F5" s="49"/>
      <c r="G5" s="49"/>
    </row>
    <row r="6" spans="1:7" x14ac:dyDescent="0.3">
      <c r="A6" s="27"/>
    </row>
    <row r="7" spans="1:7" x14ac:dyDescent="0.3">
      <c r="A7" s="51" t="s">
        <v>28</v>
      </c>
      <c r="B7" s="51"/>
    </row>
    <row r="8" spans="1:7" x14ac:dyDescent="0.3">
      <c r="A8" s="20" t="s">
        <v>4</v>
      </c>
      <c r="B8" s="22">
        <v>39</v>
      </c>
    </row>
    <row r="9" spans="1:7" x14ac:dyDescent="0.3">
      <c r="A9" s="20" t="s">
        <v>11</v>
      </c>
      <c r="B9" s="54">
        <v>0</v>
      </c>
    </row>
    <row r="10" spans="1:7" ht="15" thickBot="1" x14ac:dyDescent="0.35">
      <c r="A10" s="25" t="s">
        <v>18</v>
      </c>
      <c r="B10" s="26">
        <f>B9*B8</f>
        <v>0</v>
      </c>
    </row>
    <row r="11" spans="1:7" x14ac:dyDescent="0.3">
      <c r="A11" s="23" t="s">
        <v>19</v>
      </c>
      <c r="B11" s="24">
        <f>B10*12</f>
        <v>0</v>
      </c>
    </row>
    <row r="12" spans="1:7" x14ac:dyDescent="0.3">
      <c r="B12" s="28"/>
    </row>
    <row r="13" spans="1:7" x14ac:dyDescent="0.3">
      <c r="A13" s="51" t="s">
        <v>27</v>
      </c>
      <c r="B13" s="51"/>
    </row>
    <row r="14" spans="1:7" x14ac:dyDescent="0.3">
      <c r="A14" s="20" t="s">
        <v>6</v>
      </c>
      <c r="B14" s="31">
        <v>600000</v>
      </c>
    </row>
    <row r="15" spans="1:7" ht="15" thickBot="1" x14ac:dyDescent="0.35">
      <c r="A15" s="25" t="s">
        <v>12</v>
      </c>
      <c r="B15" s="55">
        <v>0</v>
      </c>
    </row>
    <row r="16" spans="1:7" x14ac:dyDescent="0.3">
      <c r="A16" s="23" t="s">
        <v>19</v>
      </c>
      <c r="B16" s="57">
        <f>B15*B14</f>
        <v>0</v>
      </c>
    </row>
    <row r="17" spans="1:5" x14ac:dyDescent="0.3">
      <c r="A17" s="27"/>
    </row>
    <row r="18" spans="1:5" x14ac:dyDescent="0.3">
      <c r="A18" s="21" t="s">
        <v>20</v>
      </c>
      <c r="B18" s="56">
        <f>B11+B16</f>
        <v>0</v>
      </c>
    </row>
    <row r="19" spans="1:5" x14ac:dyDescent="0.3"/>
    <row r="20" spans="1:5" x14ac:dyDescent="0.3">
      <c r="A20" s="50" t="s">
        <v>22</v>
      </c>
      <c r="B20" s="50"/>
      <c r="C20" s="50"/>
      <c r="D20" s="50"/>
      <c r="E20" s="50"/>
    </row>
    <row r="21" spans="1:5" x14ac:dyDescent="0.3">
      <c r="A21" s="29" t="s">
        <v>8</v>
      </c>
      <c r="B21" s="52"/>
      <c r="C21" s="52"/>
      <c r="D21" s="52"/>
      <c r="E21" s="52"/>
    </row>
    <row r="22" spans="1:5" x14ac:dyDescent="0.3">
      <c r="A22" s="29" t="s">
        <v>21</v>
      </c>
      <c r="B22" s="52"/>
      <c r="C22" s="52"/>
      <c r="D22" s="52"/>
      <c r="E22" s="52"/>
    </row>
    <row r="23" spans="1:5" x14ac:dyDescent="0.3">
      <c r="A23" s="29" t="s">
        <v>9</v>
      </c>
      <c r="B23" s="52"/>
      <c r="C23" s="52"/>
      <c r="D23" s="52"/>
      <c r="E23" s="52"/>
    </row>
    <row r="24" spans="1:5" ht="75.599999999999994" customHeight="1" x14ac:dyDescent="0.3">
      <c r="A24" s="30" t="s">
        <v>10</v>
      </c>
      <c r="B24" s="53"/>
      <c r="C24" s="53"/>
      <c r="D24" s="53"/>
      <c r="E24" s="53"/>
    </row>
    <row r="25" spans="1:5" x14ac:dyDescent="0.3"/>
    <row r="26" spans="1:5" x14ac:dyDescent="0.3"/>
    <row r="27" spans="1:5" hidden="1" x14ac:dyDescent="0.3"/>
    <row r="28" spans="1:5" hidden="1" x14ac:dyDescent="0.3"/>
  </sheetData>
  <sheetProtection algorithmName="SHA-512" hashValue="jFVNakrufbu/gAG9qxKvNrpjBeugOLhRbZQlC/mBlWXys0peIH/+CMhUxJbe/+q2/k4Fkh34yvmAQaWxmRSFgQ==" saltValue="LDYpeWICs3rwP8VMFbDR1w==" spinCount="100000" sheet="1" objects="1" scenarios="1" selectLockedCells="1"/>
  <mergeCells count="8">
    <mergeCell ref="A5:G5"/>
    <mergeCell ref="B21:E21"/>
    <mergeCell ref="B23:E23"/>
    <mergeCell ref="B24:E24"/>
    <mergeCell ref="B22:E22"/>
    <mergeCell ref="A20:E20"/>
    <mergeCell ref="A7:B7"/>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Blad1</vt:lpstr>
      <vt:lpstr>Blad2</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Esmée Holtrop</dc:creator>
  <cp:lastModifiedBy>Esmée Holtrop</cp:lastModifiedBy>
  <dcterms:created xsi:type="dcterms:W3CDTF">2022-01-19T12:56:23Z</dcterms:created>
  <dcterms:modified xsi:type="dcterms:W3CDTF">2022-02-24T11:15:34Z</dcterms:modified>
</cp:coreProperties>
</file>